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final\"/>
    </mc:Choice>
  </mc:AlternateContent>
  <xr:revisionPtr revIDLastSave="0" documentId="13_ncr:1_{752C6CCB-FE63-4BED-9FCB-8C71CA4DEE3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Прилог КУ" sheetId="1" r:id="rId1"/>
  </sheets>
  <definedNames>
    <definedName name="_xlnm.Print_Area" localSheetId="0">'Прилог КУ'!$A$1:$E$21</definedName>
    <definedName name="База">'Прилог КУ'!$B$16</definedName>
    <definedName name="НИПЦ">'Прилог КУ'!$B$14</definedName>
    <definedName name="НМЦР">'Прилог КУ'!$B$12</definedName>
    <definedName name="НЦГ">'Прилог КУ'!#REF!</definedName>
    <definedName name="НЦУ">'Прилог КУ'!$B$10</definedName>
    <definedName name="СИПЦ">'Прилог КУ'!$B$15</definedName>
    <definedName name="СМЦР">'Прилог КУ'!$B$13</definedName>
    <definedName name="СЦУ">'Прилог КУ'!$B$11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J8" i="1" l="1"/>
</calcChain>
</file>

<file path=xl/sharedStrings.xml><?xml version="1.0" encoding="utf-8"?>
<sst xmlns="http://schemas.openxmlformats.org/spreadsheetml/2006/main" count="17" uniqueCount="15">
  <si>
    <t>дин. без ПДВ</t>
  </si>
  <si>
    <t>За Наручиоца:</t>
  </si>
  <si>
    <t>За Даваоца услуге:</t>
  </si>
  <si>
    <t>Датум:</t>
  </si>
  <si>
    <t>Никола Симић, 
Руководилац сектора за обезбеђење, контролу и одбрану,
НИС а.д. Нови Сад</t>
  </si>
  <si>
    <t>динара</t>
  </si>
  <si>
    <t>НЦУ се примењује почев од:</t>
  </si>
  <si>
    <t>Име, презиме и
функција одговорног лица Извршиоца услуге</t>
  </si>
  <si>
    <t>НЦУ – Нова цена услуге:</t>
  </si>
  <si>
    <t>СЦУ – Стара цена услуге:</t>
  </si>
  <si>
    <t>НМЦР - Нова минимална цена рада:</t>
  </si>
  <si>
    <t>СМЦР - Стара минимална цена рада:</t>
  </si>
  <si>
    <t>=IFS(L7=1;"=СЦУ*75/100+СЦУ*25/100*НЦГ/СЦГ"; L7=2;"=СЦУ*50/100+СЦУ*50/100*НМЦР/СМЦР";L7=3;"=СЦУ*75/100+СЦУ*25/100*НИПЦ/СИПЦ"; L7=4;"= СЦУ*(База+(0,25*НЦГ/СЦГ)+(0,50*НМЦР/СМЦР)+(0,25*НИПЦ/СИПЦ))";TRUE; "")</t>
  </si>
  <si>
    <t>Промена цене услуге у односу на промену минималне цене рада: НЦУ = СЦУ × 25/100 + СЦУ × 75/100 × НМЦР / СМЦР</t>
  </si>
  <si>
    <t>ЗАПИСНИК 
О 
ПРОМЕНИ ЦЕНЕ УСЛУГЕ  ПРИКУПЉАЊА, ТРАНСПОРТА И ПРЕДАЈЕ ПАЗАРА СА МАЛОПРОДАЈНИХ ОБЈЕКАТА НИС А.Д. НОВИ САД И ПРЕДАЈА У ФИНАНСИЈСКЕ ИНСТИТУЦИЈЕ / КЕШ ЦЕНТРЕ СТОП
-ЗА ПАРТИЈУ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</si>
</sst>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b/>
      <sz val="11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/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/>
    <xf numFmtId="14" fontId="1" fillId="0" borderId="0" xfId="0" applyNumberFormat="1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Continuous" vertical="top"/>
    </xf>
    <xf numFmtId="0" fontId="1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Continuous" vertical="top" wrapText="1"/>
    </xf>
    <xf numFmtId="0" fontId="4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Border="1"/>
    <xf numFmtId="0" fontId="1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tabSelected="1" view="pageLayout" zoomScaleNormal="100" zoomScaleSheetLayoutView="100" workbookViewId="0">
      <selection activeCell="D4" sqref="D4"/>
    </sheetView>
  </sheetViews>
  <sheetFormatPr defaultRowHeight="18" x14ac:dyDescent="0.25"/>
  <cols>
    <col min="1" max="1" width="57.28515625" style="2" bestFit="1" customWidth="1"/>
    <col min="2" max="2" width="14.28515625" style="2" customWidth="1"/>
    <col min="3" max="3" width="14.140625" style="2" customWidth="1"/>
    <col min="4" max="4" width="34.140625" style="2" customWidth="1"/>
    <col min="5" max="5" width="24.28515625" style="2" customWidth="1"/>
    <col min="6" max="7" width="9.140625" style="2"/>
    <col min="8" max="8" width="10.7109375" style="2" bestFit="1" customWidth="1"/>
    <col min="9" max="16384" width="9.140625" style="2"/>
  </cols>
  <sheetData>
    <row r="1" spans="1:12" ht="18" customHeight="1" x14ac:dyDescent="0.25">
      <c r="A1" s="11"/>
      <c r="B1" s="11"/>
      <c r="C1" s="11"/>
      <c r="D1" s="21" t="s">
        <v>3</v>
      </c>
      <c r="E1" s="13"/>
      <c r="F1" s="5"/>
      <c r="G1" s="3"/>
    </row>
    <row r="2" spans="1:12" ht="35.25" customHeight="1" x14ac:dyDescent="0.25">
      <c r="A2" s="11"/>
      <c r="B2" s="11"/>
      <c r="C2" s="11"/>
      <c r="D2" s="11"/>
      <c r="E2" s="11"/>
      <c r="F2" s="5"/>
      <c r="G2" s="3"/>
    </row>
    <row r="3" spans="1:12" ht="92.25" customHeight="1" x14ac:dyDescent="0.25">
      <c r="A3" s="31" t="s">
        <v>14</v>
      </c>
      <c r="B3" s="31"/>
      <c r="C3" s="31"/>
      <c r="D3" s="31"/>
      <c r="E3" s="31"/>
      <c r="F3" s="4"/>
      <c r="G3" s="4"/>
    </row>
    <row r="4" spans="1:12" ht="62.25" customHeight="1" x14ac:dyDescent="0.25">
      <c r="A4" s="6"/>
      <c r="B4" s="6"/>
      <c r="C4" s="6"/>
      <c r="D4" s="6"/>
      <c r="E4" s="6"/>
      <c r="F4" s="3"/>
      <c r="G4" s="3"/>
    </row>
    <row r="5" spans="1:12" x14ac:dyDescent="0.25">
      <c r="A5" s="9"/>
      <c r="B5" s="28"/>
      <c r="C5" s="27"/>
      <c r="D5" s="27"/>
      <c r="E5" s="27"/>
      <c r="F5" s="3"/>
      <c r="G5" s="3"/>
    </row>
    <row r="6" spans="1:12" x14ac:dyDescent="0.25">
      <c r="A6" s="7" t="s">
        <v>13</v>
      </c>
      <c r="B6" s="24"/>
      <c r="C6" s="7"/>
      <c r="D6" s="7"/>
      <c r="E6" s="7"/>
      <c r="F6" s="3"/>
      <c r="G6" s="3"/>
    </row>
    <row r="7" spans="1:12" x14ac:dyDescent="0.25">
      <c r="A7" s="7"/>
      <c r="B7" s="24"/>
      <c r="C7" s="7"/>
      <c r="D7" s="7"/>
      <c r="E7" s="7"/>
      <c r="F7" s="3"/>
      <c r="G7" s="3"/>
    </row>
    <row r="8" spans="1:12" ht="22.5" customHeight="1" x14ac:dyDescent="0.25">
      <c r="A8" s="7"/>
      <c r="B8" s="24"/>
      <c r="C8" s="7"/>
      <c r="D8" s="7"/>
      <c r="E8" s="7"/>
      <c r="F8" s="3"/>
      <c r="G8" s="3"/>
      <c r="J8" s="24" t="str">
        <f>_xlfn.IFS(B7=1,"=СЦУ*75/100+СЦУ*25/100*НЦГ/СЦГ", B7=2,"=СЦУ*50/100+СЦУ*50/100*НМЦР/СМЦР",B7=3,"=СЦУ*75/100+СЦУ*25/100*НИПЦ/СИПЦ", TRUE, "")</f>
        <v/>
      </c>
      <c r="L8" s="30" t="s">
        <v>12</v>
      </c>
    </row>
    <row r="9" spans="1:12" ht="22.5" customHeight="1" x14ac:dyDescent="0.25">
      <c r="A9" s="7"/>
      <c r="B9" s="24">
        <v>1</v>
      </c>
      <c r="C9" s="7"/>
      <c r="D9" s="7"/>
      <c r="E9" s="7"/>
      <c r="F9" s="3"/>
      <c r="G9" s="3"/>
      <c r="J9" s="24"/>
      <c r="L9" s="30"/>
    </row>
    <row r="10" spans="1:12" x14ac:dyDescent="0.25">
      <c r="A10" s="29" t="s">
        <v>8</v>
      </c>
      <c r="B10" s="23" t="e">
        <f xml:space="preserve"> СЦУ*25/100+СЦУ*75/100*НМЦР/СМЦР</f>
        <v>#DIV/0!</v>
      </c>
      <c r="C10" s="9" t="s">
        <v>0</v>
      </c>
      <c r="D10" s="20"/>
      <c r="F10" s="3"/>
      <c r="G10" s="3"/>
    </row>
    <row r="11" spans="1:12" x14ac:dyDescent="0.25">
      <c r="A11" s="29" t="s">
        <v>9</v>
      </c>
      <c r="B11" s="8">
        <v>0.53</v>
      </c>
      <c r="C11" s="9" t="s">
        <v>0</v>
      </c>
      <c r="D11" s="8"/>
      <c r="E11" s="7"/>
      <c r="F11" s="3"/>
      <c r="G11" s="3"/>
    </row>
    <row r="12" spans="1:12" x14ac:dyDescent="0.25">
      <c r="A12" s="25" t="s">
        <v>10</v>
      </c>
      <c r="B12" s="10"/>
      <c r="C12" s="6" t="s">
        <v>5</v>
      </c>
      <c r="D12" s="6"/>
      <c r="E12" s="6"/>
      <c r="F12" s="3"/>
      <c r="G12" s="3"/>
    </row>
    <row r="13" spans="1:12" x14ac:dyDescent="0.25">
      <c r="A13" s="25" t="s">
        <v>11</v>
      </c>
      <c r="B13" s="6"/>
      <c r="C13" s="6" t="s">
        <v>5</v>
      </c>
      <c r="D13" s="6"/>
      <c r="E13" s="6"/>
      <c r="F13" s="3"/>
      <c r="G13" s="3"/>
    </row>
    <row r="14" spans="1:12" x14ac:dyDescent="0.25">
      <c r="A14" s="25"/>
      <c r="B14" s="10"/>
      <c r="C14" s="6"/>
      <c r="D14" s="6"/>
      <c r="E14" s="12"/>
      <c r="F14" s="3"/>
      <c r="G14" s="3"/>
    </row>
    <row r="15" spans="1:12" x14ac:dyDescent="0.25">
      <c r="A15" s="25"/>
      <c r="B15" s="6"/>
      <c r="C15" s="6"/>
      <c r="D15" s="6"/>
      <c r="E15" s="6"/>
      <c r="F15" s="3"/>
      <c r="G15" s="3"/>
    </row>
    <row r="16" spans="1:12" x14ac:dyDescent="0.25">
      <c r="A16" s="25"/>
      <c r="B16" s="6"/>
      <c r="C16" s="6"/>
      <c r="D16" s="6"/>
      <c r="E16" s="6"/>
      <c r="F16" s="3"/>
      <c r="G16" s="3"/>
    </row>
    <row r="17" spans="1:7" x14ac:dyDescent="0.25">
      <c r="A17" s="6"/>
      <c r="B17" s="6"/>
      <c r="C17" s="6"/>
      <c r="D17" s="6"/>
      <c r="E17" s="6"/>
      <c r="F17" s="3"/>
      <c r="G17" s="3"/>
    </row>
    <row r="18" spans="1:7" x14ac:dyDescent="0.25">
      <c r="A18" s="25" t="s">
        <v>6</v>
      </c>
      <c r="B18" s="26"/>
      <c r="C18" s="6"/>
      <c r="D18" s="6"/>
      <c r="E18" s="6"/>
      <c r="F18" s="3"/>
      <c r="G18" s="3"/>
    </row>
    <row r="19" spans="1:7" ht="75" customHeight="1" x14ac:dyDescent="0.25">
      <c r="A19" s="19" t="s">
        <v>1</v>
      </c>
      <c r="B19" s="10"/>
      <c r="C19" s="18"/>
      <c r="D19" s="18" t="s">
        <v>2</v>
      </c>
      <c r="E19" s="17"/>
      <c r="F19" s="3"/>
      <c r="G19" s="3"/>
    </row>
    <row r="20" spans="1:7" ht="33" customHeight="1" x14ac:dyDescent="0.25">
      <c r="A20" s="14"/>
      <c r="B20" s="6"/>
      <c r="C20" s="6"/>
      <c r="D20" s="14"/>
      <c r="E20" s="14"/>
      <c r="F20" s="3"/>
      <c r="G20" s="3"/>
    </row>
    <row r="21" spans="1:7" ht="57" customHeight="1" x14ac:dyDescent="0.25">
      <c r="A21" s="15" t="s">
        <v>4</v>
      </c>
      <c r="B21" s="6"/>
      <c r="C21" s="16"/>
      <c r="D21" s="22" t="s">
        <v>7</v>
      </c>
      <c r="E21" s="16"/>
      <c r="F21" s="3"/>
      <c r="G21" s="3"/>
    </row>
    <row r="22" spans="1:7" x14ac:dyDescent="0.25">
      <c r="A22" s="1"/>
      <c r="B22" s="1"/>
      <c r="C22" s="1"/>
      <c r="D22" s="1"/>
      <c r="E22" s="1"/>
    </row>
    <row r="23" spans="1:7" x14ac:dyDescent="0.25">
      <c r="A23" s="1"/>
      <c r="B23" s="1"/>
      <c r="C23" s="1"/>
      <c r="D23" s="1"/>
      <c r="E23" s="1"/>
    </row>
    <row r="24" spans="1:7" x14ac:dyDescent="0.25">
      <c r="A24" s="1"/>
      <c r="B24" s="1"/>
      <c r="C24" s="1"/>
      <c r="D24" s="1"/>
      <c r="E24" s="1"/>
    </row>
    <row r="25" spans="1:7" x14ac:dyDescent="0.25">
      <c r="A25" s="1"/>
      <c r="B25" s="1"/>
      <c r="C25" s="1"/>
      <c r="D25" s="1"/>
      <c r="E25" s="1"/>
    </row>
  </sheetData>
  <mergeCells count="1">
    <mergeCell ref="A3:E3"/>
  </mergeCells>
  <conditionalFormatting sqref="B10 D10 L8:L9">
    <cfRule type="expression" dxfId="0" priority="7">
      <formula>#REF!=0</formula>
    </cfRule>
  </conditionalFormatting>
  <pageMargins left="0.7" right="0.7" top="1.1229166666666666" bottom="0.75" header="0.3" footer="0.3"/>
  <pageSetup paperSize="9" scale="60" fitToHeight="0" orientation="portrait" verticalDpi="0" r:id="rId1"/>
  <headerFooter>
    <oddHeader>&amp;L&amp;"Arial,Regular"Прилог 1 Кровног уговора о пружању услуге услуге прикупљања, транспорта и предаје пазара са малопродајних објеката НИС а.д. Нови Сад и предаја у финансијске институције / кеш центре стоп -за партију 2
&amp;C&amp;"Verdana,Regular"&amp;12 </oddHeader>
    <oddFooter>&amp;L*Овај прилог се у деловоднику Наручиоца региструје као Спецификација уз Уговор.</oddFooter>
    <evenHeader>&amp;L&amp;"Arial,Regular"Прилог бр. 1 Анекса Уговора о пружању услуга прикупљања, транспорта и предаје пазара са малопродајних објеката НИС а.д. Нови Сад, Лот 1&amp;C&amp;"Verdana,Regular"&amp;12 </evenHeader>
    <firstHeader>&amp;L&amp;"Arial,Regular"Прилог бр. 1 Анекса Уговора о пружању услуга прикупљања, транспорта и предаје пазара са малопродајних објеката НИС а.д. Нови Сад, Лот 1&amp;C&amp;"Verdana,Regular"&amp;12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Прилог КУ</vt:lpstr>
      <vt:lpstr>'Прилог КУ'!Print_Area</vt:lpstr>
      <vt:lpstr>База</vt:lpstr>
      <vt:lpstr>НИПЦ</vt:lpstr>
      <vt:lpstr>НМЦР</vt:lpstr>
      <vt:lpstr>НЦУ</vt:lpstr>
      <vt:lpstr>СИПЦ</vt:lpstr>
      <vt:lpstr>СМЦР</vt:lpstr>
      <vt:lpstr>СЦУ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Mijat Ostojic</cp:lastModifiedBy>
  <cp:lastPrinted>2023-08-31T07:40:33Z</cp:lastPrinted>
  <dcterms:created xsi:type="dcterms:W3CDTF">2022-05-17T13:08:05Z</dcterms:created>
  <dcterms:modified xsi:type="dcterms:W3CDTF">2026-05-20T13:00:45Z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7e2281e9-5917-4cc7-a11d-3ca9ff87d9cd</vt:lpwstr>
  </property>
  <property fmtid="{D5CDD505-2E9C-101B-9397-08002B2CF9AE}" pid="3" name="Klasifikacija">
    <vt:lpwstr>Bez-ogranicenja-Unrestricted</vt:lpwstr>
  </property>
</Properties>
</file>